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4940" windowHeight="903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Бюджет!$A$21:$G$24</definedName>
    <definedName name="_xlnm.Print_Area" localSheetId="0">Бюджет!$A$1:$H$36</definedName>
  </definedNames>
  <calcPr calcId="145621"/>
</workbook>
</file>

<file path=xl/calcChain.xml><?xml version="1.0" encoding="utf-8"?>
<calcChain xmlns="http://schemas.openxmlformats.org/spreadsheetml/2006/main">
  <c r="D16" i="1" l="1"/>
  <c r="D13" i="1"/>
  <c r="E13" i="1"/>
  <c r="E35" i="1" l="1"/>
  <c r="D35" i="1"/>
  <c r="H15" i="1"/>
  <c r="H14" i="1"/>
  <c r="E36" i="1"/>
  <c r="E33" i="1" l="1"/>
  <c r="H13" i="1"/>
  <c r="D29" i="1"/>
  <c r="D36" i="1" l="1"/>
  <c r="D33" i="1" s="1"/>
  <c r="H19" i="1"/>
  <c r="E22" i="1"/>
  <c r="H18" i="1"/>
  <c r="G16" i="1"/>
  <c r="F16" i="1"/>
  <c r="H5" i="1"/>
  <c r="E29" i="1"/>
  <c r="G36" i="1"/>
  <c r="F36" i="1"/>
  <c r="G35" i="1"/>
  <c r="F35" i="1"/>
  <c r="F33" i="1" l="1"/>
  <c r="G33" i="1"/>
  <c r="E16" i="1"/>
  <c r="H16" i="1" s="1"/>
  <c r="H20" i="1"/>
  <c r="E7" i="1"/>
  <c r="D22" i="1" l="1"/>
  <c r="H31" i="1" l="1"/>
  <c r="D7" i="1" l="1"/>
  <c r="H28" i="1"/>
  <c r="H27" i="1"/>
  <c r="H26" i="1"/>
  <c r="H25" i="1"/>
  <c r="H24" i="1"/>
  <c r="H23" i="1"/>
  <c r="H21" i="1"/>
  <c r="H12" i="1"/>
  <c r="H11" i="1"/>
  <c r="H10" i="1"/>
  <c r="H9" i="1"/>
  <c r="H6" i="1"/>
  <c r="G22" i="1"/>
  <c r="F22" i="1"/>
  <c r="G29" i="1"/>
  <c r="F29" i="1"/>
  <c r="G7" i="1"/>
  <c r="F7" i="1"/>
  <c r="H35" i="1" l="1"/>
  <c r="H22" i="1"/>
  <c r="H32" i="1"/>
  <c r="H36" i="1" s="1"/>
  <c r="H29" i="1"/>
  <c r="H7" i="1"/>
  <c r="H33" i="1" l="1"/>
</calcChain>
</file>

<file path=xl/sharedStrings.xml><?xml version="1.0" encoding="utf-8"?>
<sst xmlns="http://schemas.openxmlformats.org/spreadsheetml/2006/main" count="71" uniqueCount="46">
  <si>
    <t>КЦСР</t>
  </si>
  <si>
    <t>Наименование КЦСР</t>
  </si>
  <si>
    <t>Код цели</t>
  </si>
  <si>
    <t>Ассигнования 2022 год</t>
  </si>
  <si>
    <t>Ассигнования 2023 год</t>
  </si>
  <si>
    <t>9210142030</t>
  </si>
  <si>
    <t>Строительство и реконструкция прочих автомобильных дорог общего пользования регионального и межмуниципального значения</t>
  </si>
  <si>
    <t>0</t>
  </si>
  <si>
    <t>9210153900</t>
  </si>
  <si>
    <t>Иные межбюджетные трансферты на финансовое обеспечение дорожной деятельности</t>
  </si>
  <si>
    <t>20-53900-00000-00000</t>
  </si>
  <si>
    <t>9210342110</t>
  </si>
  <si>
    <t>Мероприятия по развитию системы дорожного хозяйства Ульяновской области</t>
  </si>
  <si>
    <t>9210342130</t>
  </si>
  <si>
    <t>Обеспечение деятельности областного государственного казённого учреждения "Департамент автомобильных дорог Ульяновской области"</t>
  </si>
  <si>
    <t>Субсидии, предоставляемые в целях софинансирования расходных обязательств, возникающих в связи с проектированием, строительством (реконструкцией), капитальным ремонтом, ремонтом и содержанием велосипедных дорожек и велосипедных парковок</t>
  </si>
  <si>
    <t>921R153930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</si>
  <si>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</si>
  <si>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20-53930-00000-00000</t>
  </si>
  <si>
    <t>921R254181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</si>
  <si>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(финансовое обеспечение расходов на предоставление автономной некоммерческой организации "Центр организации дорожного движения" субсидий из областного бюджета Ульяновской области в целях финансового обеспечения её затрат в связи с осуществлением деятельности, направленной на повышение общего уровня общественной безопасности, правопорядка и безопасности среды обитания на территории Ульяновской области, в том числе посредством участия в решении вопросов организации и развития комплексной информационной среды, обеспечивающей прогнозирование, мониторинг, предупреждение и ликвидацию возможных угроз общественной безопасности, а также контроль устранения последствий чрезвычайных ситуаций и правонарушений в рамках повышения уровня безопасности дорожного движения в Ульяновской области)</t>
  </si>
  <si>
    <t>921R254190</t>
  </si>
  <si>
    <t>Внедрение интеллектуальных транспортных систем, а также автоматических пунктов весогабаритного контроля на автомобильных дорогах регионального или межмуниципального значения Ульяновской области</t>
  </si>
  <si>
    <t>921R321260</t>
  </si>
  <si>
    <t>Мероприятия, направленные на совершенствование организации дорожного движения</t>
  </si>
  <si>
    <t>93201R3720</t>
  </si>
  <si>
    <t>Субсидии на развитие транспортной инфраструктуры на сельских территориях</t>
  </si>
  <si>
    <t>20-53720-06008-00000</t>
  </si>
  <si>
    <t>Итого</t>
  </si>
  <si>
    <t>в том числе:</t>
  </si>
  <si>
    <t xml:space="preserve"> - средства областного дорфонда</t>
  </si>
  <si>
    <t xml:space="preserve"> - средства федерального дорфонда</t>
  </si>
  <si>
    <t>(тыс.руб.)</t>
  </si>
  <si>
    <t>Отклонение</t>
  </si>
  <si>
    <t>(письмо от 25.03.2021 № 73-ИОГВ-06/580вн)</t>
  </si>
  <si>
    <t>9210370604</t>
  </si>
  <si>
    <t>Субсидии, предоставляемые в целях софинансирования расходных обязательств, возникающих в связи с ремонтом дворовых территорий многоквартирных домов и социальных объектов, проездов к дворовым территориям многоквартирных домов и социальным объектам населённых пунктов, подготовкой проектной документации, строительством, реконструкцией, капитальным ремонтом, ремонтом и содержанием (установкой дорожных знаков и нанесением горизонтальной разметки) автомобильных дорог общего пользования местного значения, мостов и иных искусственных дорожных сооружений на них, в том числе проектированием и строительством (реконструкцией) автомобильных дорог общего пользования местного значения с твёрдым покрытием до сельских населённых пунктов, не имеющих круглогодичной связи с сетью автомобильных дорог общего пользования</t>
  </si>
  <si>
    <t>*  кредиторская задолженность на 01.01.2021 составляла 331 216,48546 тыс.рублей. По информации Министерства транспорта Ульяновской области кредиторская задолженность оплачена в полном объёме.</t>
  </si>
  <si>
    <t>1100080190</t>
  </si>
  <si>
    <t>Резервный фонд Правительства Ульяновской области</t>
  </si>
  <si>
    <t>Иные межбюджетные трансферты на финансовое обеспечение дорожной деятельности за счёт средств резервного фонда Правительства Российской Федерации</t>
  </si>
  <si>
    <t>921035390F</t>
  </si>
  <si>
    <t>ОТЧЁТ</t>
  </si>
  <si>
    <t xml:space="preserve">об использовании в 2021 году бюджетных ассигнований дорожного фонда Ульяновской области </t>
  </si>
  <si>
    <t>Уточнённый план</t>
  </si>
  <si>
    <t>Факт на отчётную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</si>
</sst>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"/>
    <numFmt numFmtId="166" formatCode="0.00000"/>
    <numFmt numFmtId="167" formatCode="#,##0.00000"/>
  </numFmts>
  <fonts count="11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i/>
      <sz val="13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/>
    <xf numFmtId="0" fontId="1" fillId="2" borderId="0" xfId="0" applyFont="1" applyFill="1" applyBorder="1" applyAlignment="1" applyProtection="1"/>
    <xf numFmtId="166" fontId="3" fillId="2" borderId="0" xfId="0" applyNumberFormat="1" applyFont="1" applyFill="1"/>
    <xf numFmtId="0" fontId="3" fillId="2" borderId="0" xfId="0" applyFont="1" applyFill="1"/>
    <xf numFmtId="166" fontId="2" fillId="2" borderId="0" xfId="0" applyNumberFormat="1" applyFont="1" applyFill="1" applyBorder="1" applyAlignment="1">
      <alignment horizontal="left" vertical="center"/>
    </xf>
    <xf numFmtId="166" fontId="3" fillId="2" borderId="0" xfId="0" applyNumberFormat="1" applyFont="1" applyFill="1" applyBorder="1" applyAlignment="1">
      <alignment horizontal="left"/>
    </xf>
    <xf numFmtId="166" fontId="4" fillId="2" borderId="0" xfId="0" applyNumberFormat="1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2" fillId="2" borderId="4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horizontal="center" wrapText="1"/>
    </xf>
    <xf numFmtId="2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7" fontId="2" fillId="2" borderId="0" xfId="0" applyNumberFormat="1" applyFont="1" applyFill="1"/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vertical="center" wrapText="1"/>
    </xf>
    <xf numFmtId="49" fontId="8" fillId="2" borderId="3" xfId="0" applyNumberFormat="1" applyFont="1" applyFill="1" applyBorder="1" applyAlignment="1" applyProtection="1">
      <alignment vertical="center" wrapText="1"/>
    </xf>
    <xf numFmtId="165" fontId="8" fillId="2" borderId="1" xfId="0" applyNumberFormat="1" applyFont="1" applyFill="1" applyBorder="1" applyAlignment="1" applyProtection="1">
      <alignment horizontal="center" vertical="center" wrapText="1"/>
    </xf>
    <xf numFmtId="1" fontId="7" fillId="2" borderId="1" xfId="0" applyNumberFormat="1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left" vertical="center" wrapText="1"/>
    </xf>
    <xf numFmtId="2" fontId="7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/>
    </xf>
    <xf numFmtId="49" fontId="6" fillId="2" borderId="3" xfId="0" applyNumberFormat="1" applyFont="1" applyFill="1" applyBorder="1" applyAlignment="1" applyProtection="1">
      <alignment horizontal="left"/>
    </xf>
    <xf numFmtId="49" fontId="6" fillId="2" borderId="1" xfId="0" applyNumberFormat="1" applyFont="1" applyFill="1" applyBorder="1" applyAlignment="1" applyProtection="1">
      <alignment horizontal="center"/>
    </xf>
    <xf numFmtId="165" fontId="6" fillId="2" borderId="1" xfId="0" applyNumberFormat="1" applyFont="1" applyFill="1" applyBorder="1" applyAlignment="1" applyProtection="1">
      <alignment horizontal="center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4" fontId="2" fillId="2" borderId="0" xfId="0" applyNumberFormat="1" applyFont="1" applyFill="1" applyBorder="1" applyAlignment="1" applyProtection="1">
      <alignment horizont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/>
    </xf>
    <xf numFmtId="0" fontId="5" fillId="2" borderId="0" xfId="0" applyFont="1" applyFill="1" applyAlignment="1">
      <alignment horizontal="left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40"/>
  <sheetViews>
    <sheetView showGridLines="0" tabSelected="1" view="pageBreakPreview" topLeftCell="A25" zoomScale="80" zoomScaleNormal="75" zoomScaleSheetLayoutView="80" workbookViewId="0">
      <selection activeCell="E5" sqref="E5"/>
    </sheetView>
  </sheetViews>
  <sheetFormatPr defaultColWidth="8.85546875" defaultRowHeight="18.75" x14ac:dyDescent="0.3"/>
  <cols>
    <col min="1" max="1" width="20.5703125" style="1" customWidth="1"/>
    <col min="2" max="2" width="93.28515625" style="1" customWidth="1"/>
    <col min="3" max="3" width="10.28515625" style="1" hidden="1" customWidth="1"/>
    <col min="4" max="4" width="19.85546875" style="18" customWidth="1"/>
    <col min="5" max="5" width="20.28515625" style="18" customWidth="1"/>
    <col min="6" max="7" width="15.42578125" style="9" hidden="1" customWidth="1"/>
    <col min="8" max="8" width="20.28515625" style="9" customWidth="1"/>
    <col min="9" max="9" width="31.28515625" style="1" customWidth="1"/>
    <col min="10" max="10" width="46.7109375" style="1" customWidth="1"/>
    <col min="11" max="16384" width="8.85546875" style="1"/>
  </cols>
  <sheetData>
    <row r="1" spans="1:9" x14ac:dyDescent="0.3">
      <c r="A1" s="43" t="s">
        <v>42</v>
      </c>
      <c r="B1" s="43"/>
      <c r="C1" s="43"/>
      <c r="D1" s="43"/>
      <c r="E1" s="43"/>
      <c r="F1" s="43"/>
      <c r="G1" s="43"/>
      <c r="H1" s="43"/>
      <c r="I1" s="2"/>
    </row>
    <row r="2" spans="1:9" x14ac:dyDescent="0.3">
      <c r="A2" s="43" t="s">
        <v>43</v>
      </c>
      <c r="B2" s="43"/>
      <c r="C2" s="43"/>
      <c r="D2" s="43"/>
      <c r="E2" s="43"/>
      <c r="F2" s="43"/>
      <c r="G2" s="43"/>
      <c r="H2" s="43"/>
      <c r="I2" s="2"/>
    </row>
    <row r="3" spans="1:9" x14ac:dyDescent="0.3">
      <c r="A3" s="11"/>
      <c r="B3" s="12"/>
      <c r="C3" s="12"/>
      <c r="D3" s="36"/>
      <c r="E3" s="36"/>
      <c r="F3" s="13"/>
      <c r="G3" s="10" t="s">
        <v>32</v>
      </c>
      <c r="H3" s="13" t="s">
        <v>32</v>
      </c>
    </row>
    <row r="4" spans="1:9" ht="34.5" x14ac:dyDescent="0.3">
      <c r="A4" s="20" t="s">
        <v>0</v>
      </c>
      <c r="B4" s="20" t="s">
        <v>1</v>
      </c>
      <c r="C4" s="20" t="s">
        <v>2</v>
      </c>
      <c r="D4" s="37" t="s">
        <v>44</v>
      </c>
      <c r="E4" s="37" t="s">
        <v>45</v>
      </c>
      <c r="F4" s="20" t="s">
        <v>3</v>
      </c>
      <c r="G4" s="20" t="s">
        <v>4</v>
      </c>
      <c r="H4" s="20" t="s">
        <v>33</v>
      </c>
    </row>
    <row r="5" spans="1:9" ht="24" customHeight="1" x14ac:dyDescent="0.3">
      <c r="A5" s="21" t="s">
        <v>38</v>
      </c>
      <c r="B5" s="22" t="s">
        <v>39</v>
      </c>
      <c r="C5" s="21"/>
      <c r="D5" s="23">
        <v>1624.7260000000001</v>
      </c>
      <c r="E5" s="23">
        <v>1624.7260000000001</v>
      </c>
      <c r="F5" s="23"/>
      <c r="G5" s="23"/>
      <c r="H5" s="23">
        <f>D5-E5</f>
        <v>0</v>
      </c>
    </row>
    <row r="6" spans="1:9" ht="40.9" customHeight="1" x14ac:dyDescent="0.3">
      <c r="A6" s="21" t="s">
        <v>5</v>
      </c>
      <c r="B6" s="22" t="s">
        <v>6</v>
      </c>
      <c r="C6" s="21" t="s">
        <v>7</v>
      </c>
      <c r="D6" s="23">
        <v>18770.415000000001</v>
      </c>
      <c r="E6" s="23">
        <v>18488.6371</v>
      </c>
      <c r="F6" s="23">
        <v>0</v>
      </c>
      <c r="G6" s="23">
        <v>0</v>
      </c>
      <c r="H6" s="23">
        <f>D6-E6</f>
        <v>281.77790000000095</v>
      </c>
    </row>
    <row r="7" spans="1:9" ht="50.45" customHeight="1" x14ac:dyDescent="0.3">
      <c r="A7" s="21" t="s">
        <v>8</v>
      </c>
      <c r="B7" s="22" t="s">
        <v>9</v>
      </c>
      <c r="C7" s="21" t="s">
        <v>10</v>
      </c>
      <c r="D7" s="23">
        <f>D9+D10</f>
        <v>795526.8</v>
      </c>
      <c r="E7" s="23">
        <f>E9+E10</f>
        <v>753644.57512000005</v>
      </c>
      <c r="F7" s="23">
        <f t="shared" ref="F7:G7" si="0">F9+F10</f>
        <v>1200000</v>
      </c>
      <c r="G7" s="23">
        <f t="shared" si="0"/>
        <v>0</v>
      </c>
      <c r="H7" s="23">
        <f>D7-E7</f>
        <v>41882.224879999994</v>
      </c>
    </row>
    <row r="8" spans="1:9" s="4" customFormat="1" x14ac:dyDescent="0.3">
      <c r="A8" s="24" t="s">
        <v>29</v>
      </c>
      <c r="B8" s="25"/>
      <c r="C8" s="26"/>
      <c r="D8" s="26"/>
      <c r="E8" s="26"/>
      <c r="F8" s="26"/>
      <c r="G8" s="26"/>
      <c r="H8" s="26"/>
      <c r="I8" s="3"/>
    </row>
    <row r="9" spans="1:9" s="4" customFormat="1" x14ac:dyDescent="0.3">
      <c r="A9" s="41" t="s">
        <v>30</v>
      </c>
      <c r="B9" s="42"/>
      <c r="C9" s="26"/>
      <c r="D9" s="26">
        <v>0</v>
      </c>
      <c r="E9" s="26">
        <v>0</v>
      </c>
      <c r="F9" s="26">
        <v>0</v>
      </c>
      <c r="G9" s="26">
        <v>0</v>
      </c>
      <c r="H9" s="26">
        <f t="shared" ref="H9:H32" si="1">D9-E9</f>
        <v>0</v>
      </c>
      <c r="I9" s="5"/>
    </row>
    <row r="10" spans="1:9" s="4" customFormat="1" x14ac:dyDescent="0.3">
      <c r="A10" s="41" t="s">
        <v>31</v>
      </c>
      <c r="B10" s="42"/>
      <c r="C10" s="26"/>
      <c r="D10" s="26">
        <v>795526.8</v>
      </c>
      <c r="E10" s="26">
        <v>753644.57512000005</v>
      </c>
      <c r="F10" s="26">
        <v>1200000</v>
      </c>
      <c r="G10" s="26">
        <v>0</v>
      </c>
      <c r="H10" s="26">
        <f t="shared" si="1"/>
        <v>41882.224879999994</v>
      </c>
      <c r="I10" s="6"/>
    </row>
    <row r="11" spans="1:9" ht="23.45" customHeight="1" x14ac:dyDescent="0.3">
      <c r="A11" s="21" t="s">
        <v>11</v>
      </c>
      <c r="B11" s="22" t="s">
        <v>12</v>
      </c>
      <c r="C11" s="21" t="s">
        <v>7</v>
      </c>
      <c r="D11" s="23">
        <v>2076552.8880700001</v>
      </c>
      <c r="E11" s="23">
        <v>2027212.3474399999</v>
      </c>
      <c r="F11" s="23">
        <v>2441951.92</v>
      </c>
      <c r="G11" s="23">
        <v>2566951.92</v>
      </c>
      <c r="H11" s="23">
        <f t="shared" si="1"/>
        <v>49340.540630000178</v>
      </c>
    </row>
    <row r="12" spans="1:9" ht="39" customHeight="1" x14ac:dyDescent="0.3">
      <c r="A12" s="21" t="s">
        <v>13</v>
      </c>
      <c r="B12" s="22" t="s">
        <v>14</v>
      </c>
      <c r="C12" s="21" t="s">
        <v>7</v>
      </c>
      <c r="D12" s="23">
        <v>203961.60000000001</v>
      </c>
      <c r="E12" s="23">
        <v>179164.23043</v>
      </c>
      <c r="F12" s="23">
        <v>247115.8</v>
      </c>
      <c r="G12" s="23">
        <v>233030.5</v>
      </c>
      <c r="H12" s="23">
        <f t="shared" si="1"/>
        <v>24797.36957000001</v>
      </c>
    </row>
    <row r="13" spans="1:9" ht="39" customHeight="1" x14ac:dyDescent="0.3">
      <c r="A13" s="21" t="s">
        <v>8</v>
      </c>
      <c r="B13" s="22" t="s">
        <v>9</v>
      </c>
      <c r="C13" s="21"/>
      <c r="D13" s="23">
        <f>D14+D15</f>
        <v>240619.9</v>
      </c>
      <c r="E13" s="23">
        <f>E14+E15</f>
        <v>240619.9</v>
      </c>
      <c r="F13" s="23"/>
      <c r="G13" s="23"/>
      <c r="H13" s="23">
        <f t="shared" si="1"/>
        <v>0</v>
      </c>
    </row>
    <row r="14" spans="1:9" s="4" customFormat="1" x14ac:dyDescent="0.3">
      <c r="A14" s="41" t="s">
        <v>30</v>
      </c>
      <c r="B14" s="42"/>
      <c r="C14" s="26"/>
      <c r="D14" s="26">
        <v>0</v>
      </c>
      <c r="E14" s="26">
        <v>0</v>
      </c>
      <c r="F14" s="26">
        <v>0</v>
      </c>
      <c r="G14" s="26">
        <v>0</v>
      </c>
      <c r="H14" s="26">
        <f t="shared" ref="H14:H15" si="2">D14-E14</f>
        <v>0</v>
      </c>
      <c r="I14" s="5"/>
    </row>
    <row r="15" spans="1:9" s="4" customFormat="1" x14ac:dyDescent="0.3">
      <c r="A15" s="41" t="s">
        <v>31</v>
      </c>
      <c r="B15" s="42"/>
      <c r="C15" s="26"/>
      <c r="D15" s="26">
        <v>240619.9</v>
      </c>
      <c r="E15" s="26">
        <v>240619.9</v>
      </c>
      <c r="F15" s="26">
        <v>1200000</v>
      </c>
      <c r="G15" s="26">
        <v>0</v>
      </c>
      <c r="H15" s="26">
        <f t="shared" si="2"/>
        <v>0</v>
      </c>
      <c r="I15" s="6"/>
    </row>
    <row r="16" spans="1:9" ht="64.150000000000006" customHeight="1" x14ac:dyDescent="0.3">
      <c r="A16" s="21" t="s">
        <v>41</v>
      </c>
      <c r="B16" s="22" t="s">
        <v>40</v>
      </c>
      <c r="C16" s="21" t="s">
        <v>10</v>
      </c>
      <c r="D16" s="23">
        <f>D18+D19</f>
        <v>1150000</v>
      </c>
      <c r="E16" s="23">
        <f>E18+E19</f>
        <v>1150000</v>
      </c>
      <c r="F16" s="23">
        <f t="shared" ref="F16:G16" si="3">F18+F19</f>
        <v>1200000</v>
      </c>
      <c r="G16" s="23">
        <f t="shared" si="3"/>
        <v>0</v>
      </c>
      <c r="H16" s="23">
        <f>D16-E16</f>
        <v>0</v>
      </c>
    </row>
    <row r="17" spans="1:9" s="4" customFormat="1" x14ac:dyDescent="0.3">
      <c r="A17" s="24" t="s">
        <v>29</v>
      </c>
      <c r="B17" s="25"/>
      <c r="C17" s="26"/>
      <c r="D17" s="26"/>
      <c r="E17" s="26"/>
      <c r="F17" s="26"/>
      <c r="G17" s="26"/>
      <c r="H17" s="26"/>
      <c r="I17" s="3"/>
    </row>
    <row r="18" spans="1:9" s="4" customFormat="1" x14ac:dyDescent="0.3">
      <c r="A18" s="41" t="s">
        <v>30</v>
      </c>
      <c r="B18" s="42"/>
      <c r="C18" s="26"/>
      <c r="D18" s="26">
        <v>0</v>
      </c>
      <c r="E18" s="26">
        <v>0</v>
      </c>
      <c r="F18" s="26">
        <v>0</v>
      </c>
      <c r="G18" s="26">
        <v>0</v>
      </c>
      <c r="H18" s="26">
        <f t="shared" ref="H18:H19" si="4">D18-E18</f>
        <v>0</v>
      </c>
      <c r="I18" s="5"/>
    </row>
    <row r="19" spans="1:9" s="4" customFormat="1" x14ac:dyDescent="0.3">
      <c r="A19" s="41" t="s">
        <v>31</v>
      </c>
      <c r="B19" s="42"/>
      <c r="C19" s="26"/>
      <c r="D19" s="26">
        <v>1150000</v>
      </c>
      <c r="E19" s="26">
        <v>1150000</v>
      </c>
      <c r="F19" s="26">
        <v>1200000</v>
      </c>
      <c r="G19" s="26">
        <v>0</v>
      </c>
      <c r="H19" s="26">
        <f t="shared" si="4"/>
        <v>0</v>
      </c>
      <c r="I19" s="6"/>
    </row>
    <row r="20" spans="1:9" s="14" customFormat="1" ht="69" x14ac:dyDescent="0.2">
      <c r="A20" s="27">
        <v>9210370603</v>
      </c>
      <c r="B20" s="28" t="s">
        <v>15</v>
      </c>
      <c r="C20" s="29"/>
      <c r="D20" s="39">
        <v>73396.266050000006</v>
      </c>
      <c r="E20" s="39">
        <v>73352.84865</v>
      </c>
      <c r="F20" s="39"/>
      <c r="G20" s="39"/>
      <c r="H20" s="23">
        <f t="shared" si="1"/>
        <v>43.417400000005728</v>
      </c>
    </row>
    <row r="21" spans="1:9" ht="224.25" x14ac:dyDescent="0.3">
      <c r="A21" s="21" t="s">
        <v>35</v>
      </c>
      <c r="B21" s="30" t="s">
        <v>36</v>
      </c>
      <c r="C21" s="21" t="s">
        <v>7</v>
      </c>
      <c r="D21" s="23">
        <v>1238513.5750299999</v>
      </c>
      <c r="E21" s="23">
        <v>1229586.4142400001</v>
      </c>
      <c r="F21" s="23">
        <v>62231.199999999997</v>
      </c>
      <c r="G21" s="23">
        <v>62231.199999999997</v>
      </c>
      <c r="H21" s="23">
        <f>D21-E21</f>
        <v>8927.160789999878</v>
      </c>
    </row>
    <row r="22" spans="1:9" ht="34.5" x14ac:dyDescent="0.3">
      <c r="A22" s="21" t="s">
        <v>16</v>
      </c>
      <c r="B22" s="22" t="s">
        <v>17</v>
      </c>
      <c r="C22" s="21"/>
      <c r="D22" s="23">
        <f>D24+D25</f>
        <v>2820196.2541300002</v>
      </c>
      <c r="E22" s="23">
        <f>E24+E25</f>
        <v>2796956.0717199999</v>
      </c>
      <c r="F22" s="23">
        <f t="shared" ref="F22:G22" si="5">F24+F25</f>
        <v>2421619.0099999998</v>
      </c>
      <c r="G22" s="23">
        <f t="shared" si="5"/>
        <v>2536946.5699999998</v>
      </c>
      <c r="H22" s="23">
        <f t="shared" si="1"/>
        <v>23240.182410000358</v>
      </c>
    </row>
    <row r="23" spans="1:9" x14ac:dyDescent="0.3">
      <c r="A23" s="24" t="s">
        <v>29</v>
      </c>
      <c r="B23" s="25"/>
      <c r="C23" s="21"/>
      <c r="D23" s="23"/>
      <c r="E23" s="23"/>
      <c r="F23" s="23"/>
      <c r="G23" s="23"/>
      <c r="H23" s="23">
        <f t="shared" si="1"/>
        <v>0</v>
      </c>
    </row>
    <row r="24" spans="1:9" x14ac:dyDescent="0.3">
      <c r="A24" s="41" t="s">
        <v>30</v>
      </c>
      <c r="B24" s="42"/>
      <c r="C24" s="21" t="s">
        <v>7</v>
      </c>
      <c r="D24" s="26">
        <v>1990116.25413</v>
      </c>
      <c r="E24" s="26">
        <v>1966876.0717199999</v>
      </c>
      <c r="F24" s="26">
        <v>2421619.0099999998</v>
      </c>
      <c r="G24" s="26">
        <v>2536946.5699999998</v>
      </c>
      <c r="H24" s="26">
        <f t="shared" si="1"/>
        <v>23240.182410000125</v>
      </c>
    </row>
    <row r="25" spans="1:9" ht="21.6" customHeight="1" x14ac:dyDescent="0.3">
      <c r="A25" s="41" t="s">
        <v>31</v>
      </c>
      <c r="B25" s="42"/>
      <c r="C25" s="21" t="s">
        <v>18</v>
      </c>
      <c r="D25" s="26">
        <v>830080</v>
      </c>
      <c r="E25" s="26">
        <v>830080</v>
      </c>
      <c r="F25" s="26">
        <v>0</v>
      </c>
      <c r="G25" s="26">
        <v>0</v>
      </c>
      <c r="H25" s="26">
        <f t="shared" si="1"/>
        <v>0</v>
      </c>
    </row>
    <row r="26" spans="1:9" ht="241.5" x14ac:dyDescent="0.3">
      <c r="A26" s="21" t="s">
        <v>19</v>
      </c>
      <c r="B26" s="30" t="s">
        <v>20</v>
      </c>
      <c r="C26" s="21" t="s">
        <v>7</v>
      </c>
      <c r="D26" s="23">
        <v>530045.06880000001</v>
      </c>
      <c r="E26" s="23">
        <v>530045.06880000001</v>
      </c>
      <c r="F26" s="23">
        <v>686731.58</v>
      </c>
      <c r="G26" s="23">
        <v>686731.58</v>
      </c>
      <c r="H26" s="23">
        <f t="shared" si="1"/>
        <v>0</v>
      </c>
    </row>
    <row r="27" spans="1:9" ht="51.75" x14ac:dyDescent="0.3">
      <c r="A27" s="21" t="s">
        <v>21</v>
      </c>
      <c r="B27" s="22" t="s">
        <v>22</v>
      </c>
      <c r="C27" s="21" t="s">
        <v>7</v>
      </c>
      <c r="D27" s="23">
        <v>125472.87</v>
      </c>
      <c r="E27" s="40">
        <v>125472.87</v>
      </c>
      <c r="F27" s="23">
        <v>198416.3</v>
      </c>
      <c r="G27" s="23">
        <v>129904.63</v>
      </c>
      <c r="H27" s="23">
        <f t="shared" si="1"/>
        <v>0</v>
      </c>
    </row>
    <row r="28" spans="1:9" ht="34.5" x14ac:dyDescent="0.3">
      <c r="A28" s="21" t="s">
        <v>23</v>
      </c>
      <c r="B28" s="22" t="s">
        <v>24</v>
      </c>
      <c r="C28" s="21" t="s">
        <v>7</v>
      </c>
      <c r="D28" s="23">
        <v>177578.11199999999</v>
      </c>
      <c r="E28" s="40">
        <v>177322.41899999999</v>
      </c>
      <c r="F28" s="23">
        <v>370000</v>
      </c>
      <c r="G28" s="23">
        <v>380000</v>
      </c>
      <c r="H28" s="23">
        <f t="shared" si="1"/>
        <v>255.6929999999993</v>
      </c>
    </row>
    <row r="29" spans="1:9" ht="29.45" customHeight="1" x14ac:dyDescent="0.3">
      <c r="A29" s="21" t="s">
        <v>25</v>
      </c>
      <c r="B29" s="22" t="s">
        <v>26</v>
      </c>
      <c r="C29" s="21" t="s">
        <v>27</v>
      </c>
      <c r="D29" s="23">
        <f>D31+D32</f>
        <v>207400</v>
      </c>
      <c r="E29" s="23">
        <f>E31+E32</f>
        <v>207400</v>
      </c>
      <c r="F29" s="23">
        <f t="shared" ref="F29:G29" si="6">F31+F32</f>
        <v>280492.58999999997</v>
      </c>
      <c r="G29" s="23">
        <f t="shared" si="6"/>
        <v>0</v>
      </c>
      <c r="H29" s="23">
        <f t="shared" si="1"/>
        <v>0</v>
      </c>
    </row>
    <row r="30" spans="1:9" s="4" customFormat="1" x14ac:dyDescent="0.3">
      <c r="A30" s="24" t="s">
        <v>29</v>
      </c>
      <c r="B30" s="25"/>
      <c r="C30" s="26"/>
      <c r="D30" s="26"/>
      <c r="E30" s="40"/>
      <c r="F30" s="26"/>
      <c r="G30" s="26"/>
      <c r="H30" s="26"/>
      <c r="I30" s="3"/>
    </row>
    <row r="31" spans="1:9" s="4" customFormat="1" x14ac:dyDescent="0.3">
      <c r="A31" s="41" t="s">
        <v>30</v>
      </c>
      <c r="B31" s="42"/>
      <c r="C31" s="26"/>
      <c r="D31" s="26">
        <v>6222</v>
      </c>
      <c r="E31" s="26">
        <v>6222</v>
      </c>
      <c r="F31" s="26">
        <v>79314.59</v>
      </c>
      <c r="G31" s="26">
        <v>0</v>
      </c>
      <c r="H31" s="26">
        <f t="shared" si="1"/>
        <v>0</v>
      </c>
      <c r="I31" s="5"/>
    </row>
    <row r="32" spans="1:9" s="4" customFormat="1" x14ac:dyDescent="0.3">
      <c r="A32" s="41" t="s">
        <v>31</v>
      </c>
      <c r="B32" s="42"/>
      <c r="C32" s="26"/>
      <c r="D32" s="26">
        <v>201178</v>
      </c>
      <c r="E32" s="26">
        <v>201178</v>
      </c>
      <c r="F32" s="26">
        <v>201178</v>
      </c>
      <c r="G32" s="26">
        <v>0</v>
      </c>
      <c r="H32" s="26">
        <f t="shared" si="1"/>
        <v>0</v>
      </c>
      <c r="I32" s="6"/>
    </row>
    <row r="33" spans="1:9" x14ac:dyDescent="0.3">
      <c r="A33" s="31" t="s">
        <v>28</v>
      </c>
      <c r="B33" s="32"/>
      <c r="C33" s="33"/>
      <c r="D33" s="34">
        <f>D35+D36</f>
        <v>9659658.4750800002</v>
      </c>
      <c r="E33" s="34">
        <f>E35+E36</f>
        <v>9510890.1085000001</v>
      </c>
      <c r="F33" s="34">
        <f t="shared" ref="F33:H33" si="7">F35+F36</f>
        <v>7908558.3999999994</v>
      </c>
      <c r="G33" s="34">
        <f t="shared" si="7"/>
        <v>6595796.4000000004</v>
      </c>
      <c r="H33" s="34">
        <f t="shared" si="7"/>
        <v>148768.36658000021</v>
      </c>
      <c r="I33" s="19"/>
    </row>
    <row r="34" spans="1:9" s="8" customFormat="1" ht="19.5" x14ac:dyDescent="0.35">
      <c r="A34" s="45" t="s">
        <v>29</v>
      </c>
      <c r="B34" s="46"/>
      <c r="C34" s="35"/>
      <c r="D34" s="35"/>
      <c r="E34" s="35"/>
      <c r="F34" s="35"/>
      <c r="G34" s="35"/>
      <c r="H34" s="35"/>
      <c r="I34" s="7"/>
    </row>
    <row r="35" spans="1:9" s="8" customFormat="1" ht="19.5" x14ac:dyDescent="0.35">
      <c r="A35" s="45" t="s">
        <v>30</v>
      </c>
      <c r="B35" s="46"/>
      <c r="C35" s="35"/>
      <c r="D35" s="35">
        <f>D31+D28+D27+D26+D14+D24+D21+D12+D11+D9+D6+D20+D5</f>
        <v>6442253.7750800001</v>
      </c>
      <c r="E35" s="35">
        <f>E31+E28+E27+E26+E14+E24+E21+E12+E11+E9+E6+E20+E5</f>
        <v>6335367.6333799995</v>
      </c>
      <c r="F35" s="35">
        <f>F31+F28+F27+F26+F24+F21+F12+F11+F9+F6+F20</f>
        <v>6507380.3999999994</v>
      </c>
      <c r="G35" s="35">
        <f>G31+G28+G27+G26+G24+G21+G12+G11+G9+G6+G20</f>
        <v>6595796.4000000004</v>
      </c>
      <c r="H35" s="35">
        <f>H31+H28+H27+H26+H24+H21+H12+H11+H9+H6+H20</f>
        <v>106886.1417000002</v>
      </c>
      <c r="I35" s="15"/>
    </row>
    <row r="36" spans="1:9" s="8" customFormat="1" ht="19.5" x14ac:dyDescent="0.35">
      <c r="A36" s="45" t="s">
        <v>31</v>
      </c>
      <c r="B36" s="46"/>
      <c r="C36" s="35"/>
      <c r="D36" s="35">
        <f>D10+D25+D32+D19+D15</f>
        <v>3217404.6999999997</v>
      </c>
      <c r="E36" s="35">
        <f>E10+E25+E32+E19+E15</f>
        <v>3175522.4751200001</v>
      </c>
      <c r="F36" s="35">
        <f>F10+F25+F32</f>
        <v>1401178</v>
      </c>
      <c r="G36" s="35">
        <f>G10+G25+G32</f>
        <v>0</v>
      </c>
      <c r="H36" s="35">
        <f>H10+H25+H32</f>
        <v>41882.224879999994</v>
      </c>
      <c r="I36" s="15"/>
    </row>
    <row r="38" spans="1:9" ht="23.25" x14ac:dyDescent="0.35">
      <c r="A38" s="44" t="s">
        <v>37</v>
      </c>
      <c r="B38" s="44"/>
      <c r="C38" s="44"/>
      <c r="D38" s="44"/>
      <c r="E38" s="44"/>
      <c r="F38" s="44"/>
      <c r="G38" s="44"/>
      <c r="H38" s="44"/>
    </row>
    <row r="39" spans="1:9" ht="23.25" x14ac:dyDescent="0.35">
      <c r="A39" s="16" t="s">
        <v>34</v>
      </c>
      <c r="B39" s="16"/>
      <c r="C39" s="16"/>
      <c r="D39" s="38"/>
      <c r="E39" s="38"/>
      <c r="F39" s="17"/>
      <c r="G39" s="17"/>
      <c r="H39" s="17"/>
    </row>
    <row r="40" spans="1:9" ht="23.25" x14ac:dyDescent="0.35">
      <c r="A40" s="16"/>
      <c r="B40" s="16"/>
      <c r="C40" s="16"/>
      <c r="D40" s="38"/>
      <c r="E40" s="38"/>
      <c r="F40" s="17"/>
      <c r="G40" s="17"/>
      <c r="H40" s="17"/>
    </row>
  </sheetData>
  <mergeCells count="16">
    <mergeCell ref="A38:H38"/>
    <mergeCell ref="A36:B36"/>
    <mergeCell ref="A34:B34"/>
    <mergeCell ref="A35:B35"/>
    <mergeCell ref="A9:B9"/>
    <mergeCell ref="A10:B10"/>
    <mergeCell ref="A31:B31"/>
    <mergeCell ref="A32:B32"/>
    <mergeCell ref="A24:B24"/>
    <mergeCell ref="A25:B25"/>
    <mergeCell ref="A18:B18"/>
    <mergeCell ref="A19:B19"/>
    <mergeCell ref="A1:H1"/>
    <mergeCell ref="A2:H2"/>
    <mergeCell ref="A14:B14"/>
    <mergeCell ref="A15:B15"/>
  </mergeCells>
  <pageMargins left="0.74803149606299213" right="0.74803149606299213" top="0.39370078740157483" bottom="0.43307086614173229" header="0.15748031496062992" footer="0.35433070866141736"/>
  <pageSetup paperSize="9" scale="5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rep:2.52.0.202</dc:description>
  <cp:lastModifiedBy>u60</cp:lastModifiedBy>
  <cp:lastPrinted>2022-01-13T12:22:05Z</cp:lastPrinted>
  <dcterms:created xsi:type="dcterms:W3CDTF">2021-01-21T09:53:22Z</dcterms:created>
  <dcterms:modified xsi:type="dcterms:W3CDTF">2022-04-05T05:26:22Z</dcterms:modified>
</cp:coreProperties>
</file>